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checkCompatibility="1" defaultThemeVersion="124226"/>
  <xr:revisionPtr revIDLastSave="0" documentId="13_ncr:1_{E7898075-2DFD-4954-B20D-B3C350B0082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7" r:id="rId1"/>
  </sheets>
  <definedNames>
    <definedName name="_xlnm.Print_Area" localSheetId="0">List1!$A$1:$F$94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5" i="7" l="1"/>
  <c r="E60" i="7"/>
  <c r="E40" i="7"/>
  <c r="E33" i="7"/>
  <c r="E31" i="7"/>
  <c r="E24" i="7"/>
  <c r="E43" i="7" l="1"/>
  <c r="E17" i="7"/>
  <c r="E18" i="7"/>
  <c r="E19" i="7"/>
  <c r="E20" i="7"/>
  <c r="E22" i="7"/>
  <c r="E26" i="7"/>
  <c r="E27" i="7"/>
  <c r="E28" i="7"/>
  <c r="E29" i="7"/>
  <c r="E35" i="7"/>
  <c r="E36" i="7"/>
  <c r="E37" i="7"/>
  <c r="E38" i="7"/>
  <c r="E42" i="7"/>
  <c r="E45" i="7"/>
  <c r="E47" i="7"/>
  <c r="E49" i="7"/>
  <c r="E51" i="7"/>
  <c r="E52" i="7"/>
  <c r="E53" i="7"/>
  <c r="E54" i="7"/>
  <c r="E57" i="7"/>
  <c r="E59" i="7"/>
  <c r="E62" i="7"/>
  <c r="E63" i="7"/>
  <c r="E64" i="7"/>
  <c r="E65" i="7"/>
  <c r="E66" i="7"/>
  <c r="E68" i="7"/>
  <c r="E70" i="7"/>
  <c r="E16" i="7"/>
  <c r="E81" i="7" l="1"/>
  <c r="E80" i="7"/>
  <c r="E79" i="7"/>
  <c r="E78" i="7"/>
  <c r="E77" i="7"/>
  <c r="E76" i="7"/>
  <c r="E82" i="7" l="1"/>
  <c r="E71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\\mbfs01.pops.pri\Uporabniki\erzenm\Documents\Moji viri podatkov\DWOLAP_INST2 MIS.odc" keepAlive="1" name="DWOLAP_INST2 MIS" type="5" refreshedVersion="4" background="1">
    <dbPr connection="Provider=MSOLAP.4;Integrated Security=SSPI;Persist Security Info=True;Initial Catalog=MIS;Data Source=DWOLAP\INST2;MDX Compatibility=1;Safety Options=2;MDX Missing Member Mode=Error" command="MIS" commandType="1"/>
    <olapPr sendLocale="1" rowDrillCount="1000"/>
  </connection>
</connections>
</file>

<file path=xl/sharedStrings.xml><?xml version="1.0" encoding="utf-8"?>
<sst xmlns="http://schemas.openxmlformats.org/spreadsheetml/2006/main" count="91" uniqueCount="83">
  <si>
    <t>Priporočeno pismo s storitvijo do 20 g</t>
  </si>
  <si>
    <t>Priporočeno pismo s storitvijo nad 20 g do 100 g</t>
  </si>
  <si>
    <t>Naslovljena direktna pošta notranji</t>
  </si>
  <si>
    <t>Navadno pismo mednarodni</t>
  </si>
  <si>
    <t>Poslovni odgovor notranji</t>
  </si>
  <si>
    <t>Standardno pismo mednarodni.</t>
  </si>
  <si>
    <t>Storitve na pošiljke notranji</t>
  </si>
  <si>
    <t>/</t>
  </si>
  <si>
    <r>
      <rPr>
        <b/>
        <i/>
        <sz val="11"/>
        <color theme="1"/>
        <rFont val="Arial"/>
        <family val="2"/>
        <charset val="238"/>
      </rPr>
      <t>SKLOP 1:</t>
    </r>
    <r>
      <rPr>
        <b/>
        <sz val="11"/>
        <color theme="1"/>
        <rFont val="Arial"/>
        <family val="2"/>
        <charset val="238"/>
      </rPr>
      <t xml:space="preserve"> Poštne pošiljke na področju RS in v mednarodnem poštnem prometu</t>
    </r>
    <r>
      <rPr>
        <sz val="11"/>
        <color theme="1"/>
        <rFont val="Arial"/>
        <family val="2"/>
        <charset val="238"/>
      </rPr>
      <t xml:space="preserve"> </t>
    </r>
  </si>
  <si>
    <t>Izredni prevzem pošiljk</t>
  </si>
  <si>
    <t>Navadni paket nad 2 kg do 5 kg.</t>
  </si>
  <si>
    <t>Razni obrazci</t>
  </si>
  <si>
    <t>Popis oddanih pošiljk</t>
  </si>
  <si>
    <t xml:space="preserve">Kuverta amerikanka, levo okno, tisk 2/0 </t>
  </si>
  <si>
    <t xml:space="preserve">Priloga: format A4 210x297,  papir OCR laser 90 g,  tisk 4/4, zgibanje in kuvertiranje priloge  (skupaj z računom)              </t>
  </si>
  <si>
    <t xml:space="preserve">Priloga: format A4 210x297,  papir OCR laser  90 g,  tisk 4/0, zgibanje in kuvertiranje priloge (skupaj z računom)                 </t>
  </si>
  <si>
    <t>Poštne storitve v notranjem prometu – standardno pismo</t>
  </si>
  <si>
    <t>Tisk OPOMINOV: format A4 210x297 z UPN, papir OCR laser 90 g , predtisk 4/0, izpis variabilnih podatkov obojestransko 1/1, zgibanje in kuvertiranje  dokumentov</t>
  </si>
  <si>
    <t>Tisk RAČUNA: format A4 210x297 z UPN, papir OCR laser 90g , predtisk 4/0, izpis variabilnih podatkov obojestransko 1/2, zgibanje in kuvertiranje  dokumentov</t>
  </si>
  <si>
    <r>
      <t>SKLOP 2:</t>
    </r>
    <r>
      <rPr>
        <b/>
        <sz val="12"/>
        <color theme="1"/>
        <rFont val="Arial"/>
        <family val="2"/>
        <charset val="238"/>
      </rPr>
      <t xml:space="preserve"> Tisk in izpis računov s plačilnimi inštrumenti in opominov ter poštne storitve</t>
    </r>
  </si>
  <si>
    <t>Doplačilne znamke</t>
  </si>
  <si>
    <t>Navadno pismo do 50 g., medn.</t>
  </si>
  <si>
    <t>Standardno pismo notranji.</t>
  </si>
  <si>
    <t>Standardno pismo.</t>
  </si>
  <si>
    <t>Navadno pismo notranji.</t>
  </si>
  <si>
    <t>Priporočeno pismo notranji.</t>
  </si>
  <si>
    <t>Navadno pismo mednarodni.</t>
  </si>
  <si>
    <t>Okvirna količina za obdobje 2 let</t>
  </si>
  <si>
    <t>Priporočeno pismo do 20 g</t>
  </si>
  <si>
    <t>Priporočeno pismo nad 20 g do 100 g</t>
  </si>
  <si>
    <t>Navadni paket notranji</t>
  </si>
  <si>
    <t>Navadni paket do 2 kg</t>
  </si>
  <si>
    <t>Navadno pismo s storitvijo do 50 g, medn.</t>
  </si>
  <si>
    <t>MojPaket Mini</t>
  </si>
  <si>
    <t>do 500 g</t>
  </si>
  <si>
    <t>do 2 kg</t>
  </si>
  <si>
    <t>nad 2 kg do 5 kg</t>
  </si>
  <si>
    <t>nad 5 kg do 10 kg</t>
  </si>
  <si>
    <t>nad 10 kg do 15 kg</t>
  </si>
  <si>
    <t>MojPaket Midi</t>
  </si>
  <si>
    <t>Standardno pismo., medn.</t>
  </si>
  <si>
    <t>Navadno pismo do 50 g</t>
  </si>
  <si>
    <t>Navadno pismo nad 50 g do 100 g</t>
  </si>
  <si>
    <t xml:space="preserve"> SKUPNA  VREDNOST brez DDV:  
</t>
  </si>
  <si>
    <t xml:space="preserve"> SKUPNA VREDNOST brez DDV:  
</t>
  </si>
  <si>
    <t xml:space="preserve">Cena na enoto brez DDV (EUR)
</t>
  </si>
  <si>
    <t>Vrednost brez DDV (EUR)</t>
  </si>
  <si>
    <t>Priporočeno pismo s storitvijo nad 100 g do 350 g</t>
  </si>
  <si>
    <t>Priporočeno pismo s storitvijo nad 350 g do 1.000 g</t>
  </si>
  <si>
    <t>Priporočeno pismo s storitvijo nad 1.000 g do 2.000 g</t>
  </si>
  <si>
    <t>Storitev na standardno pismo</t>
  </si>
  <si>
    <t>Prednostno</t>
  </si>
  <si>
    <t>Navadno pismo nad 100 g do 350 g</t>
  </si>
  <si>
    <t>Navadno pismo nad 350 g do 1.000 g</t>
  </si>
  <si>
    <t>Storitev na navadno pismo</t>
  </si>
  <si>
    <t>Dopisnica notranji</t>
  </si>
  <si>
    <t>Dopisnica</t>
  </si>
  <si>
    <t>Priporočeno pismo nad 100 g do 350 g</t>
  </si>
  <si>
    <t>Priporočeno pismo nad 350 g do 1000 g</t>
  </si>
  <si>
    <t>Storitev na priporočeno pismo</t>
  </si>
  <si>
    <t>nad 15 kg do 20 kg</t>
  </si>
  <si>
    <t>Standardno pismo s storitvijo, medn.</t>
  </si>
  <si>
    <t>Povratnica - priporočeno pismo s storitvijo</t>
  </si>
  <si>
    <t>Znamke redne - nominala B</t>
  </si>
  <si>
    <t>nad 100 g do 150 g</t>
  </si>
  <si>
    <t>nad 150 g do 300 g</t>
  </si>
  <si>
    <t>do 50 g</t>
  </si>
  <si>
    <r>
      <t xml:space="preserve">Priporočeno pismo </t>
    </r>
    <r>
      <rPr>
        <b/>
        <sz val="11"/>
        <rFont val="Arial"/>
        <family val="2"/>
        <charset val="238"/>
      </rPr>
      <t>s storitvijo</t>
    </r>
  </si>
  <si>
    <t>PONUDNIK:</t>
  </si>
  <si>
    <t xml:space="preserve">     OBR-7</t>
  </si>
  <si>
    <t xml:space="preserve">PONUDBENI PREDRAČUN št.: </t>
  </si>
  <si>
    <t xml:space="preserve">            Tiskanje, kuvertiranje in pošiljanje računov ter drugih tiskovin</t>
  </si>
  <si>
    <t>Prosimo, da podatke vpisujete samo za sklop, ki ga ponujate, in sicer v rumeno obarvana polja.</t>
  </si>
  <si>
    <t>Pri izvedbi zam. poštne storitve Navadno pismo do 50 g vam priznamo popust:</t>
  </si>
  <si>
    <t>Popust ostaja v primeru spremembe cen poštnih storitev v notranjem prometu enak.</t>
  </si>
  <si>
    <t xml:space="preserve">Ponudnik zagotavlja programerske storitve po ceni </t>
  </si>
  <si>
    <t>EUR /ura brez DDV.</t>
  </si>
  <si>
    <t>Velja za oba sklopa:</t>
  </si>
  <si>
    <t>Ponudnik mora k ponudbi priložiti veljavni uradni cenik storitev ter cenik vseh ostalih poštnih storitev (tudi tistih, ki niso predmet javnega naročila).</t>
  </si>
  <si>
    <t>Kraj in datum:</t>
  </si>
  <si>
    <t>Podpis odgovorne osebe oz. pooblaščenca ponudnika:</t>
  </si>
  <si>
    <t>%</t>
  </si>
  <si>
    <t xml:space="preserve">Pri izvedbi zamenljive poštne storitve Standardno pismo smo upoštevali popust: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</si>
</sst>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"/>
    <numFmt numFmtId="165" formatCode="#,##0.0000"/>
    <numFmt numFmtId="168" formatCode="0.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theme="0"/>
      <name val="Arial"/>
      <family val="2"/>
      <charset val="238"/>
    </font>
    <font>
      <sz val="11"/>
      <name val="Calibri"/>
      <family val="2"/>
      <scheme val="minor"/>
    </font>
    <font>
      <sz val="11"/>
      <color indexed="8"/>
      <name val="Arial"/>
      <family val="2"/>
      <charset val="238"/>
    </font>
    <font>
      <b/>
      <i/>
      <sz val="12"/>
      <color rgb="FF2AABA5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E1F7F6"/>
        <bgColor indexed="64"/>
      </patternFill>
    </fill>
    <fill>
      <patternFill patternType="solid">
        <fgColor rgb="FF2AABA5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165" fontId="4" fillId="4" borderId="1" xfId="0" applyNumberFormat="1" applyFont="1" applyFill="1" applyBorder="1" applyAlignment="1" applyProtection="1">
      <alignment horizontal="right" vertical="top" wrapText="1"/>
      <protection locked="0"/>
    </xf>
    <xf numFmtId="165" fontId="6" fillId="4" borderId="1" xfId="0" applyNumberFormat="1" applyFont="1" applyFill="1" applyBorder="1" applyProtection="1">
      <protection locked="0"/>
    </xf>
    <xf numFmtId="0" fontId="4" fillId="4" borderId="1" xfId="0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center" vertical="top"/>
      <protection locked="0"/>
    </xf>
    <xf numFmtId="2" fontId="13" fillId="4" borderId="1" xfId="0" applyNumberFormat="1" applyFont="1" applyFill="1" applyBorder="1" applyProtection="1">
      <protection locked="0"/>
    </xf>
    <xf numFmtId="49" fontId="2" fillId="4" borderId="1" xfId="0" applyNumberFormat="1" applyFont="1" applyFill="1" applyBorder="1" applyAlignment="1" applyProtection="1">
      <alignment horizontal="left"/>
      <protection locked="0"/>
    </xf>
    <xf numFmtId="168" fontId="6" fillId="4" borderId="1" xfId="0" applyNumberFormat="1" applyFont="1" applyFill="1" applyBorder="1" applyAlignment="1" applyProtection="1">
      <alignment horizontal="right" vertical="top" wrapText="1"/>
      <protection locked="0"/>
    </xf>
    <xf numFmtId="9" fontId="6" fillId="4" borderId="1" xfId="4" applyFont="1" applyFill="1" applyBorder="1" applyAlignment="1" applyProtection="1">
      <alignment horizontal="right"/>
      <protection locked="0"/>
    </xf>
    <xf numFmtId="0" fontId="0" fillId="0" borderId="0" xfId="0" applyProtection="1"/>
    <xf numFmtId="0" fontId="3" fillId="0" borderId="0" xfId="0" applyFont="1" applyProtection="1"/>
    <xf numFmtId="0" fontId="4" fillId="0" borderId="0" xfId="0" applyFont="1" applyProtection="1"/>
    <xf numFmtId="0" fontId="12" fillId="3" borderId="1" xfId="0" applyFont="1" applyFill="1" applyBorder="1" applyProtection="1"/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left"/>
    </xf>
    <xf numFmtId="0" fontId="0" fillId="0" borderId="0" xfId="0" applyAlignment="1" applyProtection="1">
      <alignment horizontal="center"/>
    </xf>
    <xf numFmtId="0" fontId="10" fillId="0" borderId="0" xfId="0" applyFont="1" applyProtection="1"/>
    <xf numFmtId="0" fontId="0" fillId="0" borderId="0" xfId="0" applyAlignment="1" applyProtection="1">
      <alignment vertical="center"/>
    </xf>
    <xf numFmtId="0" fontId="13" fillId="0" borderId="0" xfId="0" applyFont="1" applyAlignment="1" applyProtection="1">
      <alignment vertical="center"/>
    </xf>
    <xf numFmtId="0" fontId="12" fillId="3" borderId="1" xfId="0" applyFont="1" applyFill="1" applyBorder="1" applyAlignment="1" applyProtection="1">
      <alignment horizontal="center" wrapText="1"/>
    </xf>
    <xf numFmtId="0" fontId="12" fillId="3" borderId="1" xfId="0" applyFont="1" applyFill="1" applyBorder="1" applyAlignment="1" applyProtection="1">
      <alignment horizontal="right" vertical="top" wrapText="1"/>
    </xf>
    <xf numFmtId="0" fontId="6" fillId="0" borderId="1" xfId="0" applyFont="1" applyBorder="1" applyAlignment="1" applyProtection="1">
      <alignment horizontal="left"/>
    </xf>
    <xf numFmtId="164" fontId="6" fillId="0" borderId="1" xfId="0" applyNumberFormat="1" applyFont="1" applyBorder="1" applyProtection="1"/>
    <xf numFmtId="164" fontId="6" fillId="0" borderId="1" xfId="0" applyNumberFormat="1" applyFont="1" applyBorder="1" applyAlignment="1" applyProtection="1">
      <alignment horizontal="center"/>
    </xf>
    <xf numFmtId="164" fontId="6" fillId="2" borderId="1" xfId="0" applyNumberFormat="1" applyFont="1" applyFill="1" applyBorder="1" applyProtection="1"/>
    <xf numFmtId="164" fontId="6" fillId="2" borderId="1" xfId="0" applyNumberFormat="1" applyFont="1" applyFill="1" applyBorder="1" applyAlignment="1" applyProtection="1">
      <alignment horizontal="center"/>
    </xf>
    <xf numFmtId="0" fontId="6" fillId="0" borderId="1" xfId="0" applyFont="1" applyBorder="1" applyAlignment="1" applyProtection="1">
      <alignment horizontal="left" indent="1"/>
    </xf>
    <xf numFmtId="4" fontId="6" fillId="0" borderId="1" xfId="0" applyNumberFormat="1" applyFont="1" applyBorder="1" applyProtection="1"/>
    <xf numFmtId="0" fontId="5" fillId="2" borderId="1" xfId="0" applyFont="1" applyFill="1" applyBorder="1" applyAlignment="1" applyProtection="1">
      <alignment horizontal="left"/>
    </xf>
    <xf numFmtId="165" fontId="6" fillId="2" borderId="1" xfId="0" applyNumberFormat="1" applyFont="1" applyFill="1" applyBorder="1" applyProtection="1"/>
    <xf numFmtId="4" fontId="6" fillId="2" borderId="1" xfId="0" applyNumberFormat="1" applyFont="1" applyFill="1" applyBorder="1" applyProtection="1"/>
    <xf numFmtId="0" fontId="3" fillId="2" borderId="1" xfId="0" applyFont="1" applyFill="1" applyBorder="1" applyAlignment="1" applyProtection="1">
      <alignment horizontal="left"/>
    </xf>
    <xf numFmtId="0" fontId="5" fillId="0" borderId="1" xfId="0" applyFont="1" applyBorder="1" applyAlignment="1" applyProtection="1">
      <alignment horizontal="left"/>
    </xf>
    <xf numFmtId="0" fontId="3" fillId="2" borderId="1" xfId="0" applyFont="1" applyFill="1" applyBorder="1" applyProtection="1"/>
    <xf numFmtId="0" fontId="3" fillId="2" borderId="1" xfId="0" applyFont="1" applyFill="1" applyBorder="1" applyAlignment="1" applyProtection="1">
      <alignment horizontal="center" vertical="top" wrapText="1"/>
    </xf>
    <xf numFmtId="4" fontId="3" fillId="2" borderId="1" xfId="0" applyNumberFormat="1" applyFont="1" applyFill="1" applyBorder="1" applyAlignment="1" applyProtection="1">
      <alignment horizontal="right" vertical="top" wrapText="1"/>
    </xf>
    <xf numFmtId="0" fontId="4" fillId="0" borderId="0" xfId="0" applyFont="1" applyAlignment="1" applyProtection="1">
      <alignment horizontal="left" indent="1"/>
    </xf>
    <xf numFmtId="4" fontId="4" fillId="0" borderId="0" xfId="0" applyNumberFormat="1" applyFont="1" applyProtection="1"/>
    <xf numFmtId="0" fontId="7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6" fillId="0" borderId="1" xfId="0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right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0" fontId="0" fillId="0" borderId="0" xfId="0" applyAlignment="1" applyProtection="1">
      <alignment vertical="top"/>
    </xf>
    <xf numFmtId="0" fontId="6" fillId="0" borderId="0" xfId="0" applyFont="1" applyProtection="1"/>
    <xf numFmtId="0" fontId="2" fillId="0" borderId="0" xfId="0" applyFont="1" applyProtection="1"/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13" fillId="0" borderId="0" xfId="0" applyFont="1" applyProtection="1"/>
    <xf numFmtId="0" fontId="15" fillId="0" borderId="0" xfId="0" applyFont="1" applyProtection="1"/>
    <xf numFmtId="0" fontId="6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vertical="top"/>
    </xf>
    <xf numFmtId="0" fontId="6" fillId="0" borderId="0" xfId="0" applyFont="1" applyAlignment="1" applyProtection="1">
      <alignment horizontal="center" wrapText="1"/>
    </xf>
    <xf numFmtId="0" fontId="2" fillId="0" borderId="2" xfId="0" applyFont="1" applyBorder="1" applyProtection="1"/>
    <xf numFmtId="0" fontId="6" fillId="0" borderId="2" xfId="0" applyFont="1" applyBorder="1" applyAlignment="1" applyProtection="1">
      <alignment horizontal="right"/>
    </xf>
  </cellXfs>
  <cellStyles count="5">
    <cellStyle name="Navadno" xfId="0" builtinId="0"/>
    <cellStyle name="Navadno 2" xfId="1" xr:uid="{00000000-0005-0000-0000-000001000000}"/>
    <cellStyle name="Navadno 3" xfId="2" xr:uid="{00000000-0005-0000-0000-000002000000}"/>
    <cellStyle name="Normal 2" xfId="3" xr:uid="{00000000-0005-0000-0000-000003000000}"/>
    <cellStyle name="Odstotek" xfId="4" builtinId="5"/>
  </cellStyles>
  <dxfs count="0"/>
  <tableStyles count="0" defaultTableStyle="TableStyleMedium2" defaultPivotStyle="PivotStyleMedium9"/>
  <colors>
    <mruColors>
      <color rgb="FFE1F7F6"/>
      <color rgb="FFFFFFCC"/>
      <color rgb="FFFFFF99"/>
      <color rgb="FF2AABA5"/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4"/>
  <sheetViews>
    <sheetView showGridLines="0" tabSelected="1" zoomScale="90" zoomScaleNormal="90" workbookViewId="0">
      <selection activeCell="C5" sqref="C5"/>
    </sheetView>
  </sheetViews>
  <sheetFormatPr defaultRowHeight="15" x14ac:dyDescent="0.25"/>
  <cols>
    <col min="1" max="1" width="6.7109375" style="9" customWidth="1"/>
    <col min="2" max="2" width="52.28515625" style="9" customWidth="1"/>
    <col min="3" max="3" width="12.140625" style="9" customWidth="1"/>
    <col min="4" max="4" width="12.28515625" style="9" customWidth="1"/>
    <col min="5" max="5" width="13.42578125" style="9" customWidth="1"/>
    <col min="6" max="6" width="9.140625" style="9"/>
    <col min="7" max="7" width="8.85546875" style="9"/>
    <col min="8" max="8" width="11" style="9" bestFit="1" customWidth="1"/>
    <col min="9" max="28" width="8.85546875" style="9"/>
    <col min="29" max="16384" width="9.140625" style="9"/>
  </cols>
  <sheetData>
    <row r="1" spans="1:6" x14ac:dyDescent="0.25">
      <c r="B1" s="10" t="s">
        <v>68</v>
      </c>
      <c r="C1" s="11"/>
      <c r="D1" s="11"/>
      <c r="E1" s="12" t="s">
        <v>69</v>
      </c>
      <c r="F1" s="11"/>
    </row>
    <row r="2" spans="1:6" x14ac:dyDescent="0.25">
      <c r="B2" s="3"/>
      <c r="C2" s="11"/>
      <c r="D2" s="11"/>
      <c r="E2" s="11"/>
      <c r="F2" s="11"/>
    </row>
    <row r="3" spans="1:6" x14ac:dyDescent="0.25">
      <c r="B3" s="11"/>
      <c r="C3" s="11"/>
      <c r="D3" s="11"/>
      <c r="E3" s="11"/>
      <c r="F3" s="11"/>
    </row>
    <row r="4" spans="1:6" x14ac:dyDescent="0.25">
      <c r="B4" s="11"/>
      <c r="C4" s="11"/>
      <c r="D4" s="11"/>
      <c r="E4" s="11"/>
      <c r="F4" s="11"/>
    </row>
    <row r="5" spans="1:6" ht="15.75" x14ac:dyDescent="0.25">
      <c r="B5" s="13" t="s">
        <v>70</v>
      </c>
      <c r="C5" s="4"/>
      <c r="F5" s="11"/>
    </row>
    <row r="6" spans="1:6" ht="15.75" x14ac:dyDescent="0.25">
      <c r="B6" s="14" t="s">
        <v>71</v>
      </c>
      <c r="C6" s="15"/>
      <c r="D6" s="15"/>
      <c r="E6" s="15"/>
      <c r="F6" s="11"/>
    </row>
    <row r="7" spans="1:6" x14ac:dyDescent="0.25">
      <c r="F7" s="11"/>
    </row>
    <row r="8" spans="1:6" x14ac:dyDescent="0.25">
      <c r="B8" s="16" t="s">
        <v>72</v>
      </c>
      <c r="C8" s="11"/>
      <c r="D8" s="17"/>
      <c r="E8" s="11"/>
      <c r="F8" s="11"/>
    </row>
    <row r="9" spans="1:6" x14ac:dyDescent="0.25">
      <c r="B9" s="18"/>
      <c r="D9" s="19"/>
      <c r="F9" s="11"/>
    </row>
    <row r="10" spans="1:6" s="21" customFormat="1" ht="16.350000000000001" customHeight="1" x14ac:dyDescent="0.25">
      <c r="A10" s="9"/>
      <c r="B10" s="20" t="s">
        <v>8</v>
      </c>
      <c r="C10" s="9"/>
      <c r="D10" s="9"/>
      <c r="E10" s="9"/>
    </row>
    <row r="11" spans="1:6" s="21" customFormat="1" ht="8.25" customHeight="1" x14ac:dyDescent="0.25">
      <c r="A11" s="22"/>
      <c r="B11" s="18"/>
      <c r="C11" s="9"/>
      <c r="D11" s="19"/>
      <c r="E11" s="9"/>
    </row>
    <row r="12" spans="1:6" s="21" customFormat="1" ht="6" customHeight="1" x14ac:dyDescent="0.25">
      <c r="A12" s="22"/>
      <c r="B12" s="9"/>
      <c r="C12" s="9"/>
      <c r="D12" s="9"/>
      <c r="E12" s="9"/>
    </row>
    <row r="13" spans="1:6" s="21" customFormat="1" ht="51" x14ac:dyDescent="0.2">
      <c r="A13" s="22"/>
      <c r="B13" s="23"/>
      <c r="C13" s="24" t="s">
        <v>27</v>
      </c>
      <c r="D13" s="24" t="s">
        <v>45</v>
      </c>
      <c r="E13" s="24" t="s">
        <v>46</v>
      </c>
    </row>
    <row r="14" spans="1:6" s="21" customFormat="1" ht="16.350000000000001" customHeight="1" x14ac:dyDescent="0.2">
      <c r="A14" s="22"/>
      <c r="B14" s="25" t="s">
        <v>20</v>
      </c>
      <c r="C14" s="26">
        <v>1750</v>
      </c>
      <c r="D14" s="27" t="s">
        <v>7</v>
      </c>
      <c r="E14" s="27" t="s">
        <v>7</v>
      </c>
    </row>
    <row r="15" spans="1:6" s="21" customFormat="1" ht="16.350000000000001" customHeight="1" x14ac:dyDescent="0.25">
      <c r="A15" s="22"/>
      <c r="B15" s="28" t="s">
        <v>67</v>
      </c>
      <c r="C15" s="28">
        <v>0</v>
      </c>
      <c r="D15" s="28"/>
      <c r="E15" s="29"/>
    </row>
    <row r="16" spans="1:6" s="21" customFormat="1" ht="16.350000000000001" customHeight="1" x14ac:dyDescent="0.2">
      <c r="A16" s="22"/>
      <c r="B16" s="30" t="s">
        <v>0</v>
      </c>
      <c r="C16" s="26">
        <v>60</v>
      </c>
      <c r="D16" s="2"/>
      <c r="E16" s="31">
        <f t="shared" ref="E16:E70" si="0">C16*D16</f>
        <v>0</v>
      </c>
    </row>
    <row r="17" spans="1:5" s="21" customFormat="1" ht="16.350000000000001" customHeight="1" x14ac:dyDescent="0.2">
      <c r="A17" s="22"/>
      <c r="B17" s="30" t="s">
        <v>1</v>
      </c>
      <c r="C17" s="26">
        <v>45</v>
      </c>
      <c r="D17" s="2"/>
      <c r="E17" s="31">
        <f t="shared" si="0"/>
        <v>0</v>
      </c>
    </row>
    <row r="18" spans="1:5" s="21" customFormat="1" ht="16.350000000000001" customHeight="1" x14ac:dyDescent="0.2">
      <c r="A18" s="22"/>
      <c r="B18" s="30" t="s">
        <v>47</v>
      </c>
      <c r="C18" s="26">
        <v>40</v>
      </c>
      <c r="D18" s="2"/>
      <c r="E18" s="31">
        <f t="shared" si="0"/>
        <v>0</v>
      </c>
    </row>
    <row r="19" spans="1:5" s="21" customFormat="1" ht="16.350000000000001" customHeight="1" x14ac:dyDescent="0.2">
      <c r="A19" s="22"/>
      <c r="B19" s="30" t="s">
        <v>48</v>
      </c>
      <c r="C19" s="26">
        <v>5</v>
      </c>
      <c r="D19" s="2"/>
      <c r="E19" s="31">
        <f t="shared" si="0"/>
        <v>0</v>
      </c>
    </row>
    <row r="20" spans="1:5" s="21" customFormat="1" x14ac:dyDescent="0.2">
      <c r="A20" s="22"/>
      <c r="B20" s="30" t="s">
        <v>49</v>
      </c>
      <c r="C20" s="26">
        <v>2</v>
      </c>
      <c r="D20" s="2"/>
      <c r="E20" s="31">
        <f t="shared" si="0"/>
        <v>0</v>
      </c>
    </row>
    <row r="21" spans="1:5" s="21" customFormat="1" ht="16.350000000000001" customHeight="1" x14ac:dyDescent="0.25">
      <c r="A21" s="22"/>
      <c r="B21" s="32" t="s">
        <v>22</v>
      </c>
      <c r="C21" s="28">
        <v>0</v>
      </c>
      <c r="D21" s="33"/>
      <c r="E21" s="34"/>
    </row>
    <row r="22" spans="1:5" s="21" customFormat="1" ht="16.350000000000001" customHeight="1" x14ac:dyDescent="0.2">
      <c r="A22" s="22"/>
      <c r="B22" s="30" t="s">
        <v>23</v>
      </c>
      <c r="C22" s="26">
        <v>23000</v>
      </c>
      <c r="D22" s="2"/>
      <c r="E22" s="31">
        <f t="shared" si="0"/>
        <v>0</v>
      </c>
    </row>
    <row r="23" spans="1:5" s="21" customFormat="1" ht="16.350000000000001" customHeight="1" x14ac:dyDescent="0.25">
      <c r="A23" s="22"/>
      <c r="B23" s="32" t="s">
        <v>50</v>
      </c>
      <c r="C23" s="32"/>
      <c r="D23" s="32"/>
      <c r="E23" s="32"/>
    </row>
    <row r="24" spans="1:5" s="21" customFormat="1" ht="16.350000000000001" customHeight="1" x14ac:dyDescent="0.2">
      <c r="A24" s="22"/>
      <c r="B24" s="30" t="s">
        <v>51</v>
      </c>
      <c r="C24" s="26">
        <v>950</v>
      </c>
      <c r="D24" s="2"/>
      <c r="E24" s="31">
        <f>C24*D24</f>
        <v>0</v>
      </c>
    </row>
    <row r="25" spans="1:5" s="21" customFormat="1" ht="16.350000000000001" customHeight="1" x14ac:dyDescent="0.25">
      <c r="A25" s="22"/>
      <c r="B25" s="32" t="s">
        <v>24</v>
      </c>
      <c r="C25" s="28">
        <v>0</v>
      </c>
      <c r="D25" s="33"/>
      <c r="E25" s="34"/>
    </row>
    <row r="26" spans="1:5" s="21" customFormat="1" ht="16.350000000000001" customHeight="1" x14ac:dyDescent="0.2">
      <c r="A26" s="22"/>
      <c r="B26" s="30" t="s">
        <v>41</v>
      </c>
      <c r="C26" s="26">
        <v>1500</v>
      </c>
      <c r="D26" s="2"/>
      <c r="E26" s="31">
        <f t="shared" si="0"/>
        <v>0</v>
      </c>
    </row>
    <row r="27" spans="1:5" s="21" customFormat="1" ht="16.350000000000001" customHeight="1" x14ac:dyDescent="0.2">
      <c r="A27" s="22"/>
      <c r="B27" s="30" t="s">
        <v>42</v>
      </c>
      <c r="C27" s="26">
        <v>100</v>
      </c>
      <c r="D27" s="2"/>
      <c r="E27" s="31">
        <f t="shared" si="0"/>
        <v>0</v>
      </c>
    </row>
    <row r="28" spans="1:5" s="21" customFormat="1" ht="16.350000000000001" customHeight="1" x14ac:dyDescent="0.2">
      <c r="A28" s="22"/>
      <c r="B28" s="30" t="s">
        <v>52</v>
      </c>
      <c r="C28" s="26">
        <v>100</v>
      </c>
      <c r="D28" s="2"/>
      <c r="E28" s="31">
        <f t="shared" si="0"/>
        <v>0</v>
      </c>
    </row>
    <row r="29" spans="1:5" s="21" customFormat="1" ht="16.350000000000001" customHeight="1" x14ac:dyDescent="0.2">
      <c r="A29" s="22"/>
      <c r="B29" s="30" t="s">
        <v>53</v>
      </c>
      <c r="C29" s="26">
        <v>5</v>
      </c>
      <c r="D29" s="2"/>
      <c r="E29" s="31">
        <f t="shared" si="0"/>
        <v>0</v>
      </c>
    </row>
    <row r="30" spans="1:5" s="21" customFormat="1" ht="16.350000000000001" customHeight="1" x14ac:dyDescent="0.25">
      <c r="A30" s="22"/>
      <c r="B30" s="32" t="s">
        <v>54</v>
      </c>
      <c r="C30" s="28"/>
      <c r="D30" s="32"/>
      <c r="E30" s="28"/>
    </row>
    <row r="31" spans="1:5" s="21" customFormat="1" ht="16.350000000000001" customHeight="1" x14ac:dyDescent="0.2">
      <c r="A31" s="22"/>
      <c r="B31" s="30" t="s">
        <v>51</v>
      </c>
      <c r="C31" s="26">
        <v>170</v>
      </c>
      <c r="D31" s="2"/>
      <c r="E31" s="31">
        <f>C31*D31</f>
        <v>0</v>
      </c>
    </row>
    <row r="32" spans="1:5" s="21" customFormat="1" ht="16.350000000000001" customHeight="1" x14ac:dyDescent="0.25">
      <c r="A32" s="22"/>
      <c r="B32" s="32" t="s">
        <v>55</v>
      </c>
      <c r="C32" s="28"/>
      <c r="D32" s="32"/>
      <c r="E32" s="28"/>
    </row>
    <row r="33" spans="1:5" s="21" customFormat="1" ht="16.350000000000001" customHeight="1" x14ac:dyDescent="0.2">
      <c r="A33" s="22"/>
      <c r="B33" s="30" t="s">
        <v>56</v>
      </c>
      <c r="C33" s="26">
        <v>8000</v>
      </c>
      <c r="D33" s="2"/>
      <c r="E33" s="31">
        <f>C33*D33</f>
        <v>0</v>
      </c>
    </row>
    <row r="34" spans="1:5" s="21" customFormat="1" ht="16.350000000000001" customHeight="1" x14ac:dyDescent="0.25">
      <c r="A34" s="22"/>
      <c r="B34" s="32" t="s">
        <v>25</v>
      </c>
      <c r="C34" s="28">
        <v>0</v>
      </c>
      <c r="D34" s="33"/>
      <c r="E34" s="34"/>
    </row>
    <row r="35" spans="1:5" s="21" customFormat="1" ht="16.350000000000001" customHeight="1" x14ac:dyDescent="0.2">
      <c r="A35" s="22"/>
      <c r="B35" s="30" t="s">
        <v>28</v>
      </c>
      <c r="C35" s="26">
        <v>20</v>
      </c>
      <c r="D35" s="2"/>
      <c r="E35" s="31">
        <f t="shared" si="0"/>
        <v>0</v>
      </c>
    </row>
    <row r="36" spans="1:5" s="21" customFormat="1" ht="16.350000000000001" customHeight="1" x14ac:dyDescent="0.2">
      <c r="A36" s="22"/>
      <c r="B36" s="30" t="s">
        <v>29</v>
      </c>
      <c r="C36" s="26">
        <v>40</v>
      </c>
      <c r="D36" s="2"/>
      <c r="E36" s="31">
        <f t="shared" si="0"/>
        <v>0</v>
      </c>
    </row>
    <row r="37" spans="1:5" s="21" customFormat="1" ht="16.350000000000001" customHeight="1" x14ac:dyDescent="0.2">
      <c r="A37" s="22"/>
      <c r="B37" s="30" t="s">
        <v>57</v>
      </c>
      <c r="C37" s="26">
        <v>15</v>
      </c>
      <c r="D37" s="2"/>
      <c r="E37" s="31">
        <f t="shared" si="0"/>
        <v>0</v>
      </c>
    </row>
    <row r="38" spans="1:5" s="21" customFormat="1" ht="16.350000000000001" customHeight="1" x14ac:dyDescent="0.2">
      <c r="A38" s="22"/>
      <c r="B38" s="30" t="s">
        <v>58</v>
      </c>
      <c r="C38" s="26">
        <v>10</v>
      </c>
      <c r="D38" s="2"/>
      <c r="E38" s="31">
        <f t="shared" si="0"/>
        <v>0</v>
      </c>
    </row>
    <row r="39" spans="1:5" s="21" customFormat="1" ht="16.350000000000001" customHeight="1" x14ac:dyDescent="0.25">
      <c r="A39" s="22"/>
      <c r="B39" s="32" t="s">
        <v>59</v>
      </c>
      <c r="C39" s="28"/>
      <c r="D39" s="32"/>
      <c r="E39" s="28"/>
    </row>
    <row r="40" spans="1:5" s="21" customFormat="1" ht="16.350000000000001" customHeight="1" x14ac:dyDescent="0.2">
      <c r="A40" s="22"/>
      <c r="B40" s="30" t="s">
        <v>51</v>
      </c>
      <c r="C40" s="26">
        <v>10</v>
      </c>
      <c r="D40" s="2"/>
      <c r="E40" s="31">
        <f>C40*D40</f>
        <v>0</v>
      </c>
    </row>
    <row r="41" spans="1:5" s="21" customFormat="1" ht="16.350000000000001" customHeight="1" x14ac:dyDescent="0.25">
      <c r="A41" s="22"/>
      <c r="B41" s="32" t="s">
        <v>30</v>
      </c>
      <c r="C41" s="28">
        <v>0</v>
      </c>
      <c r="D41" s="33"/>
      <c r="E41" s="34"/>
    </row>
    <row r="42" spans="1:5" s="21" customFormat="1" ht="16.350000000000001" customHeight="1" x14ac:dyDescent="0.2">
      <c r="A42" s="22"/>
      <c r="B42" s="30" t="s">
        <v>31</v>
      </c>
      <c r="C42" s="26">
        <v>3</v>
      </c>
      <c r="D42" s="2"/>
      <c r="E42" s="31">
        <f t="shared" si="0"/>
        <v>0</v>
      </c>
    </row>
    <row r="43" spans="1:5" s="21" customFormat="1" ht="16.350000000000001" customHeight="1" x14ac:dyDescent="0.2">
      <c r="A43" s="22"/>
      <c r="B43" s="30" t="s">
        <v>10</v>
      </c>
      <c r="C43" s="26">
        <v>3</v>
      </c>
      <c r="D43" s="2"/>
      <c r="E43" s="31">
        <f t="shared" si="0"/>
        <v>0</v>
      </c>
    </row>
    <row r="44" spans="1:5" s="21" customFormat="1" ht="16.350000000000001" customHeight="1" x14ac:dyDescent="0.25">
      <c r="A44" s="22"/>
      <c r="B44" s="32" t="s">
        <v>3</v>
      </c>
      <c r="C44" s="28">
        <v>0</v>
      </c>
      <c r="D44" s="33"/>
      <c r="E44" s="34"/>
    </row>
    <row r="45" spans="1:5" s="21" customFormat="1" ht="16.350000000000001" customHeight="1" x14ac:dyDescent="0.2">
      <c r="A45" s="22"/>
      <c r="B45" s="30" t="s">
        <v>32</v>
      </c>
      <c r="C45" s="26">
        <v>5</v>
      </c>
      <c r="D45" s="2"/>
      <c r="E45" s="31">
        <f t="shared" si="0"/>
        <v>0</v>
      </c>
    </row>
    <row r="46" spans="1:5" s="21" customFormat="1" ht="16.350000000000001" customHeight="1" x14ac:dyDescent="0.25">
      <c r="A46" s="22"/>
      <c r="B46" s="32" t="s">
        <v>26</v>
      </c>
      <c r="C46" s="28"/>
      <c r="D46" s="33"/>
      <c r="E46" s="34"/>
    </row>
    <row r="47" spans="1:5" s="21" customFormat="1" ht="16.350000000000001" customHeight="1" x14ac:dyDescent="0.2">
      <c r="A47" s="22"/>
      <c r="B47" s="30" t="s">
        <v>21</v>
      </c>
      <c r="C47" s="26">
        <v>10</v>
      </c>
      <c r="D47" s="2"/>
      <c r="E47" s="31">
        <f t="shared" si="0"/>
        <v>0</v>
      </c>
    </row>
    <row r="48" spans="1:5" s="21" customFormat="1" ht="16.350000000000001" customHeight="1" x14ac:dyDescent="0.25">
      <c r="A48" s="22"/>
      <c r="B48" s="35" t="s">
        <v>33</v>
      </c>
      <c r="C48" s="28">
        <v>0</v>
      </c>
      <c r="D48" s="33"/>
      <c r="E48" s="34"/>
    </row>
    <row r="49" spans="1:5" s="21" customFormat="1" ht="16.350000000000001" customHeight="1" x14ac:dyDescent="0.2">
      <c r="A49" s="22"/>
      <c r="B49" s="30" t="s">
        <v>34</v>
      </c>
      <c r="C49" s="26">
        <v>3</v>
      </c>
      <c r="D49" s="2"/>
      <c r="E49" s="31">
        <f t="shared" si="0"/>
        <v>0</v>
      </c>
    </row>
    <row r="50" spans="1:5" s="21" customFormat="1" ht="16.350000000000001" customHeight="1" x14ac:dyDescent="0.25">
      <c r="A50" s="22"/>
      <c r="B50" s="35" t="s">
        <v>39</v>
      </c>
      <c r="C50" s="35"/>
      <c r="D50" s="35"/>
      <c r="E50" s="35"/>
    </row>
    <row r="51" spans="1:5" s="21" customFormat="1" ht="16.350000000000001" customHeight="1" x14ac:dyDescent="0.2">
      <c r="A51" s="22"/>
      <c r="B51" s="30" t="s">
        <v>35</v>
      </c>
      <c r="C51" s="26">
        <v>4</v>
      </c>
      <c r="D51" s="2"/>
      <c r="E51" s="31">
        <f t="shared" si="0"/>
        <v>0</v>
      </c>
    </row>
    <row r="52" spans="1:5" s="21" customFormat="1" ht="16.350000000000001" customHeight="1" x14ac:dyDescent="0.2">
      <c r="A52" s="22"/>
      <c r="B52" s="30" t="s">
        <v>36</v>
      </c>
      <c r="C52" s="26">
        <v>4</v>
      </c>
      <c r="D52" s="2"/>
      <c r="E52" s="31">
        <f t="shared" si="0"/>
        <v>0</v>
      </c>
    </row>
    <row r="53" spans="1:5" s="21" customFormat="1" ht="15.75" customHeight="1" x14ac:dyDescent="0.2">
      <c r="A53" s="22"/>
      <c r="B53" s="30" t="s">
        <v>37</v>
      </c>
      <c r="C53" s="26">
        <v>4</v>
      </c>
      <c r="D53" s="2"/>
      <c r="E53" s="31">
        <f t="shared" si="0"/>
        <v>0</v>
      </c>
    </row>
    <row r="54" spans="1:5" s="21" customFormat="1" ht="16.350000000000001" customHeight="1" x14ac:dyDescent="0.2">
      <c r="A54" s="22"/>
      <c r="B54" s="30" t="s">
        <v>38</v>
      </c>
      <c r="C54" s="26">
        <v>4</v>
      </c>
      <c r="D54" s="2"/>
      <c r="E54" s="31">
        <f t="shared" si="0"/>
        <v>0</v>
      </c>
    </row>
    <row r="55" spans="1:5" s="21" customFormat="1" ht="16.350000000000001" customHeight="1" x14ac:dyDescent="0.2">
      <c r="A55" s="22"/>
      <c r="B55" s="30" t="s">
        <v>60</v>
      </c>
      <c r="C55" s="26">
        <v>2</v>
      </c>
      <c r="D55" s="2"/>
      <c r="E55" s="31">
        <f t="shared" si="0"/>
        <v>0</v>
      </c>
    </row>
    <row r="56" spans="1:5" s="21" customFormat="1" ht="16.350000000000001" customHeight="1" x14ac:dyDescent="0.25">
      <c r="A56" s="22"/>
      <c r="B56" s="35" t="s">
        <v>11</v>
      </c>
      <c r="C56" s="28">
        <v>0</v>
      </c>
      <c r="D56" s="33"/>
      <c r="E56" s="34"/>
    </row>
    <row r="57" spans="1:5" s="21" customFormat="1" ht="16.350000000000001" customHeight="1" x14ac:dyDescent="0.2">
      <c r="A57" s="22"/>
      <c r="B57" s="30" t="s">
        <v>12</v>
      </c>
      <c r="C57" s="26">
        <v>15</v>
      </c>
      <c r="D57" s="2"/>
      <c r="E57" s="31">
        <f t="shared" si="0"/>
        <v>0</v>
      </c>
    </row>
    <row r="58" spans="1:5" s="21" customFormat="1" ht="16.350000000000001" customHeight="1" x14ac:dyDescent="0.25">
      <c r="A58" s="22"/>
      <c r="B58" s="35" t="s">
        <v>5</v>
      </c>
      <c r="C58" s="28">
        <v>0</v>
      </c>
      <c r="D58" s="33"/>
      <c r="E58" s="34"/>
    </row>
    <row r="59" spans="1:5" s="21" customFormat="1" ht="16.350000000000001" customHeight="1" x14ac:dyDescent="0.2">
      <c r="A59" s="22"/>
      <c r="B59" s="30" t="s">
        <v>40</v>
      </c>
      <c r="C59" s="26">
        <v>100</v>
      </c>
      <c r="D59" s="2"/>
      <c r="E59" s="31">
        <f t="shared" si="0"/>
        <v>0</v>
      </c>
    </row>
    <row r="60" spans="1:5" s="21" customFormat="1" ht="16.350000000000001" customHeight="1" x14ac:dyDescent="0.2">
      <c r="A60" s="22"/>
      <c r="B60" s="30" t="s">
        <v>61</v>
      </c>
      <c r="C60" s="26">
        <v>25</v>
      </c>
      <c r="D60" s="2"/>
      <c r="E60" s="31">
        <f>C60*D60</f>
        <v>0</v>
      </c>
    </row>
    <row r="61" spans="1:5" s="21" customFormat="1" ht="16.350000000000001" customHeight="1" x14ac:dyDescent="0.25">
      <c r="A61" s="22"/>
      <c r="B61" s="32" t="s">
        <v>6</v>
      </c>
      <c r="C61" s="28">
        <v>0</v>
      </c>
      <c r="D61" s="33"/>
      <c r="E61" s="34"/>
    </row>
    <row r="62" spans="1:5" s="21" customFormat="1" ht="16.350000000000001" customHeight="1" x14ac:dyDescent="0.2">
      <c r="A62" s="22"/>
      <c r="B62" s="30" t="s">
        <v>62</v>
      </c>
      <c r="C62" s="26">
        <v>120</v>
      </c>
      <c r="D62" s="2"/>
      <c r="E62" s="31">
        <f t="shared" si="0"/>
        <v>0</v>
      </c>
    </row>
    <row r="63" spans="1:5" s="21" customFormat="1" ht="16.350000000000001" customHeight="1" x14ac:dyDescent="0.25">
      <c r="A63" s="22"/>
      <c r="B63" s="36" t="s">
        <v>63</v>
      </c>
      <c r="C63" s="26">
        <v>20</v>
      </c>
      <c r="D63" s="2"/>
      <c r="E63" s="31">
        <f t="shared" si="0"/>
        <v>0</v>
      </c>
    </row>
    <row r="64" spans="1:5" s="21" customFormat="1" ht="16.350000000000001" customHeight="1" x14ac:dyDescent="0.25">
      <c r="A64" s="22"/>
      <c r="B64" s="32" t="s">
        <v>2</v>
      </c>
      <c r="C64" s="28">
        <v>0</v>
      </c>
      <c r="D64" s="33"/>
      <c r="E64" s="34">
        <f t="shared" si="0"/>
        <v>0</v>
      </c>
    </row>
    <row r="65" spans="1:9" s="21" customFormat="1" ht="16.350000000000001" customHeight="1" x14ac:dyDescent="0.2">
      <c r="A65" s="22"/>
      <c r="B65" s="25" t="s">
        <v>64</v>
      </c>
      <c r="C65" s="26">
        <v>6700</v>
      </c>
      <c r="D65" s="2"/>
      <c r="E65" s="31">
        <f t="shared" si="0"/>
        <v>0</v>
      </c>
    </row>
    <row r="66" spans="1:9" s="21" customFormat="1" ht="16.350000000000001" customHeight="1" x14ac:dyDescent="0.2">
      <c r="A66" s="22"/>
      <c r="B66" s="25" t="s">
        <v>65</v>
      </c>
      <c r="C66" s="26">
        <v>6700</v>
      </c>
      <c r="D66" s="2"/>
      <c r="E66" s="31">
        <f t="shared" si="0"/>
        <v>0</v>
      </c>
    </row>
    <row r="67" spans="1:9" s="21" customFormat="1" ht="16.350000000000001" customHeight="1" x14ac:dyDescent="0.25">
      <c r="A67" s="22"/>
      <c r="B67" s="35" t="s">
        <v>4</v>
      </c>
      <c r="C67" s="28">
        <v>0</v>
      </c>
      <c r="D67" s="33"/>
      <c r="E67" s="34"/>
    </row>
    <row r="68" spans="1:9" s="21" customFormat="1" ht="16.350000000000001" customHeight="1" x14ac:dyDescent="0.2">
      <c r="A68" s="22"/>
      <c r="B68" s="30" t="s">
        <v>66</v>
      </c>
      <c r="C68" s="26">
        <v>800</v>
      </c>
      <c r="D68" s="2"/>
      <c r="E68" s="31">
        <f t="shared" si="0"/>
        <v>0</v>
      </c>
    </row>
    <row r="69" spans="1:9" s="21" customFormat="1" ht="16.350000000000001" customHeight="1" x14ac:dyDescent="0.25">
      <c r="A69" s="22"/>
      <c r="B69" s="37" t="s">
        <v>9</v>
      </c>
      <c r="C69" s="28"/>
      <c r="D69" s="33"/>
      <c r="E69" s="34"/>
    </row>
    <row r="70" spans="1:9" s="21" customFormat="1" ht="16.350000000000001" customHeight="1" x14ac:dyDescent="0.2">
      <c r="A70" s="22"/>
      <c r="B70" s="30" t="s">
        <v>9</v>
      </c>
      <c r="C70" s="26">
        <v>500</v>
      </c>
      <c r="D70" s="2"/>
      <c r="E70" s="31">
        <f t="shared" si="0"/>
        <v>0</v>
      </c>
    </row>
    <row r="71" spans="1:9" ht="18" customHeight="1" x14ac:dyDescent="0.25">
      <c r="B71" s="38" t="s">
        <v>43</v>
      </c>
      <c r="C71" s="38"/>
      <c r="D71" s="38"/>
      <c r="E71" s="39">
        <f>SUM(E16:E70)</f>
        <v>0</v>
      </c>
    </row>
    <row r="72" spans="1:9" x14ac:dyDescent="0.25">
      <c r="B72" s="40"/>
      <c r="C72" s="11"/>
      <c r="D72" s="11"/>
      <c r="E72" s="41"/>
      <c r="F72" s="40"/>
      <c r="G72" s="11"/>
      <c r="H72" s="11"/>
      <c r="I72" s="41"/>
    </row>
    <row r="73" spans="1:9" ht="28.5" customHeight="1" x14ac:dyDescent="0.25">
      <c r="B73" s="42" t="s">
        <v>19</v>
      </c>
      <c r="C73" s="43"/>
      <c r="D73" s="43"/>
      <c r="E73" s="43"/>
      <c r="G73" s="11"/>
    </row>
    <row r="74" spans="1:9" ht="10.5" customHeight="1" x14ac:dyDescent="0.25">
      <c r="B74" s="11"/>
      <c r="G74" s="11"/>
    </row>
    <row r="75" spans="1:9" ht="39" customHeight="1" x14ac:dyDescent="0.25">
      <c r="B75" s="23"/>
      <c r="C75" s="24" t="s">
        <v>27</v>
      </c>
      <c r="D75" s="24" t="s">
        <v>45</v>
      </c>
      <c r="E75" s="24" t="s">
        <v>46</v>
      </c>
      <c r="G75" s="11"/>
    </row>
    <row r="76" spans="1:9" x14ac:dyDescent="0.25">
      <c r="B76" s="44" t="s">
        <v>13</v>
      </c>
      <c r="C76" s="45">
        <v>173000</v>
      </c>
      <c r="D76" s="7"/>
      <c r="E76" s="46">
        <f>C76*D76</f>
        <v>0</v>
      </c>
      <c r="G76" s="11"/>
    </row>
    <row r="77" spans="1:9" s="21" customFormat="1" ht="45" customHeight="1" x14ac:dyDescent="0.25">
      <c r="B77" s="44" t="s">
        <v>18</v>
      </c>
      <c r="C77" s="45">
        <v>161000</v>
      </c>
      <c r="D77" s="7"/>
      <c r="E77" s="46">
        <f>C77*D77</f>
        <v>0</v>
      </c>
    </row>
    <row r="78" spans="1:9" s="21" customFormat="1" ht="45.75" customHeight="1" x14ac:dyDescent="0.25">
      <c r="B78" s="44" t="s">
        <v>17</v>
      </c>
      <c r="C78" s="45">
        <v>14000</v>
      </c>
      <c r="D78" s="7"/>
      <c r="E78" s="46">
        <f>C78*D78</f>
        <v>0</v>
      </c>
    </row>
    <row r="79" spans="1:9" s="47" customFormat="1" ht="29.25" customHeight="1" x14ac:dyDescent="0.25">
      <c r="B79" s="44" t="s">
        <v>14</v>
      </c>
      <c r="C79" s="45">
        <v>53600</v>
      </c>
      <c r="D79" s="7"/>
      <c r="E79" s="46">
        <f>C79*D79</f>
        <v>0</v>
      </c>
    </row>
    <row r="80" spans="1:9" ht="42.75" x14ac:dyDescent="0.25">
      <c r="A80" s="11"/>
      <c r="B80" s="44" t="s">
        <v>15</v>
      </c>
      <c r="C80" s="45">
        <v>26800</v>
      </c>
      <c r="D80" s="7"/>
      <c r="E80" s="46">
        <f>C80*D80</f>
        <v>0</v>
      </c>
    </row>
    <row r="81" spans="2:5" ht="28.5" x14ac:dyDescent="0.25">
      <c r="B81" s="44" t="s">
        <v>16</v>
      </c>
      <c r="C81" s="45">
        <v>172000</v>
      </c>
      <c r="D81" s="1"/>
      <c r="E81" s="46">
        <f t="shared" ref="E81" si="1">C81*D81</f>
        <v>0</v>
      </c>
    </row>
    <row r="82" spans="2:5" ht="17.25" customHeight="1" x14ac:dyDescent="0.25">
      <c r="B82" s="38" t="s">
        <v>44</v>
      </c>
      <c r="C82" s="38"/>
      <c r="D82" s="38"/>
      <c r="E82" s="39">
        <f>SUM(E76:E81)</f>
        <v>0</v>
      </c>
    </row>
    <row r="83" spans="2:5" x14ac:dyDescent="0.25">
      <c r="B83" s="11"/>
      <c r="C83" s="11"/>
      <c r="D83" s="11"/>
      <c r="E83" s="41"/>
    </row>
    <row r="84" spans="2:5" x14ac:dyDescent="0.25">
      <c r="B84" s="48" t="s">
        <v>82</v>
      </c>
      <c r="C84" s="49"/>
      <c r="D84" s="49"/>
      <c r="E84" s="8" t="s">
        <v>81</v>
      </c>
    </row>
    <row r="85" spans="2:5" x14ac:dyDescent="0.25">
      <c r="B85" s="50" t="s">
        <v>73</v>
      </c>
      <c r="C85" s="49"/>
      <c r="D85" s="49"/>
      <c r="E85" s="8" t="s">
        <v>81</v>
      </c>
    </row>
    <row r="86" spans="2:5" x14ac:dyDescent="0.25">
      <c r="B86" s="51" t="s">
        <v>74</v>
      </c>
      <c r="C86" s="49"/>
      <c r="D86" s="52"/>
      <c r="E86" s="49"/>
    </row>
    <row r="87" spans="2:5" x14ac:dyDescent="0.25">
      <c r="B87" s="53"/>
      <c r="C87" s="53"/>
      <c r="D87" s="53"/>
      <c r="E87" s="53"/>
    </row>
    <row r="88" spans="2:5" x14ac:dyDescent="0.25">
      <c r="B88" s="48" t="s">
        <v>75</v>
      </c>
      <c r="C88" s="5"/>
      <c r="D88" s="48" t="s">
        <v>76</v>
      </c>
      <c r="E88" s="48"/>
    </row>
    <row r="89" spans="2:5" x14ac:dyDescent="0.25">
      <c r="B89" s="48"/>
      <c r="C89" s="53"/>
      <c r="D89" s="48"/>
      <c r="E89" s="48"/>
    </row>
    <row r="90" spans="2:5" ht="15.75" x14ac:dyDescent="0.25">
      <c r="B90" s="54" t="s">
        <v>77</v>
      </c>
      <c r="C90" s="53"/>
      <c r="D90" s="48"/>
      <c r="E90" s="48"/>
    </row>
    <row r="91" spans="2:5" ht="35.25" customHeight="1" x14ac:dyDescent="0.25">
      <c r="B91" s="55" t="s">
        <v>78</v>
      </c>
      <c r="C91" s="56"/>
      <c r="D91" s="56"/>
      <c r="E91" s="56"/>
    </row>
    <row r="92" spans="2:5" x14ac:dyDescent="0.25">
      <c r="B92" s="57"/>
      <c r="C92" s="58"/>
      <c r="D92" s="58"/>
      <c r="E92" s="58"/>
    </row>
    <row r="93" spans="2:5" x14ac:dyDescent="0.25">
      <c r="B93" s="48" t="s">
        <v>79</v>
      </c>
      <c r="C93" s="59"/>
      <c r="D93" s="60" t="s">
        <v>80</v>
      </c>
      <c r="E93" s="60"/>
    </row>
    <row r="94" spans="2:5" x14ac:dyDescent="0.25">
      <c r="B94" s="6"/>
      <c r="C94" s="52"/>
      <c r="D94" s="61"/>
      <c r="E94" s="62"/>
    </row>
  </sheetData>
  <sheetProtection algorithmName="SHA-512" hashValue="uY7JmGluN7k5VArOFA8w3aNEqWMd6cT6SUzEdwUMbW1cgJuJFAjWojLaU9whlfR3hnB2c3oT/Oj+spLS3bWfXw==" saltValue="x/AvKlFYf9WLmTiw7Ty2WA==" spinCount="100000" sheet="1" objects="1" scenarios="1" selectLockedCells="1"/>
  <mergeCells count="5">
    <mergeCell ref="B91:E91"/>
    <mergeCell ref="D93:E93"/>
    <mergeCell ref="B73:E73"/>
    <mergeCell ref="B71:D71"/>
    <mergeCell ref="B82:D82"/>
  </mergeCells>
  <pageMargins left="0.36" right="0.64" top="0.74803149606299213" bottom="0.42" header="0.31496062992125984" footer="0.31496062992125984"/>
  <pageSetup paperSize="9" scale="87" fitToHeight="0" orientation="portrait" r:id="rId1"/>
  <headerFooter>
    <oddHeader>&amp;C&amp;9NMV - Tiskanje, kuvertiranje in pošiljanje računov ter drugih tiskovin</oddHeader>
    <oddFooter>&amp;L&amp;9JN02/2026</oddFooter>
  </headerFooter>
  <rowBreaks count="1" manualBreakCount="1">
    <brk id="5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2026-03-20T09:11:58Z</dcterms:modified>
</cp:coreProperties>
</file>